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<sst xmlns="http://schemas.openxmlformats.org/spreadsheetml/2006/main" count="287" uniqueCount="102">
  <si>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</si>
  <si>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</si>
  <si>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</si>
  <si>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</si>
  <si>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</si>
  <si>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</si>
  <si>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</si>
  <si>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</si>
  <si>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繰ﾒﾝﾃ　第407-2号</t>
  </si>
  <si>
    <t xml:space="preserve">　工事名</t>
  </si>
  <si>
    <t>五所川原車力線橋梁補修(車力橋)工事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</si>
  <si>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</si>
  <si>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</si>
  <si>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</si>
  <si>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</si>
  <si>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</si>
  <si>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</si>
  <si>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</si>
  <si>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</si>
  <si>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</si>
  <si>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</si>
  <si>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</si>
  <si>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橋</t>
  </si>
  <si>
    <t>橋梁保全工事</t>
  </si>
  <si>
    <t/>
  </si>
  <si>
    <t>式</t>
  </si>
  <si>
    <t>舗装工</t>
  </si>
  <si>
    <t>路面切削工</t>
  </si>
  <si>
    <t xml:space="preserve">舗装版切断　</t>
  </si>
  <si>
    <t>t=12cm(As t=5cm,Co t=7cm)</t>
  </si>
  <si>
    <t>m</t>
  </si>
  <si>
    <t xml:space="preserve">路面切削 </t>
  </si>
  <si>
    <t>As切削 t=5cm,Co切削 t=7cm</t>
  </si>
  <si>
    <t>m2</t>
  </si>
  <si>
    <t xml:space="preserve">殻運搬(路面切削) </t>
  </si>
  <si>
    <t>As切削殻、無筋Co殻</t>
  </si>
  <si>
    <t>m3</t>
  </si>
  <si>
    <t xml:space="preserve">殻処分 </t>
  </si>
  <si>
    <t>薄層ｶﾗｰ舗装工</t>
  </si>
  <si>
    <t xml:space="preserve">薄層ｶﾗｰ舗装 </t>
  </si>
  <si>
    <t>樹脂系すべり止め舗装</t>
  </si>
  <si>
    <t>区画線工</t>
  </si>
  <si>
    <t xml:space="preserve">ﾍﾟｲﾝﾄ式区画線　</t>
  </si>
  <si>
    <t>実線、破線、W=15㎝</t>
  </si>
  <si>
    <t>橋梁床版工</t>
  </si>
  <si>
    <t>床版増厚補強工</t>
  </si>
  <si>
    <t>床版上面増厚</t>
  </si>
  <si>
    <t>床版上面処理</t>
  </si>
  <si>
    <t>WJはつり　t=1cm</t>
  </si>
  <si>
    <t xml:space="preserve">鉄筋 </t>
  </si>
  <si>
    <t>SD345 D16</t>
  </si>
  <si>
    <t>t</t>
  </si>
  <si>
    <t>ｺﾝｸﾘｰﾄ接着剤塗布</t>
  </si>
  <si>
    <t>ｴﾎﾟｷｼ樹脂系接着剤</t>
  </si>
  <si>
    <t xml:space="preserve">増厚ｺﾝｸﾘｰﾄ </t>
  </si>
  <si>
    <t>超速硬鋼繊維補強ｺﾝｸﾘｰﾄ</t>
  </si>
  <si>
    <t>ｺﾝｸﾘｰﾄひずみ計</t>
  </si>
  <si>
    <t>箇所</t>
  </si>
  <si>
    <t>橋梁付属物工</t>
  </si>
  <si>
    <t>伸縮継手工</t>
  </si>
  <si>
    <t xml:space="preserve">鋼･ｺﾞﾑ製伸縮装置補修 </t>
  </si>
  <si>
    <t>伸縮量 50～70mm</t>
  </si>
  <si>
    <t>排水施設工</t>
  </si>
  <si>
    <t xml:space="preserve">排水桝 </t>
  </si>
  <si>
    <t>FC250 18.9kg/個</t>
  </si>
  <si>
    <t>仮設工</t>
  </si>
  <si>
    <t>交通管理工</t>
  </si>
  <si>
    <t xml:space="preserve">交通誘導警備員 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</si>
  <si>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</si>
  <si>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</si>
  <si>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</si>
  <si>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</si>
  <si>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</si>
  <si>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</si>
  <si>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</si>
  <si>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</si>
  <si>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</si>
  <si>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 xml:space="preserve">建設機械運搬費 </t>
  </si>
  <si>
    <t>台</t>
  </si>
  <si>
    <t>技術管理費</t>
  </si>
  <si>
    <t>鉄筋探査工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</si>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</sst>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G23+G47+G56+G77+G92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G26+G41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105.0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427.0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35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36</v>
      </c>
      <c r="F37" s="23" t="n">
        <v>56.0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37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35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36</v>
      </c>
      <c r="F40" s="23" t="n">
        <v>56.0</v>
      </c>
      <c r="G40" s="27"/>
      <c r="H40" s="29"/>
      <c r="J40" s="30"/>
      <c r="K40" s="31"/>
    </row>
    <row r="41" ht="15.0" customHeight="true">
      <c r="A41" s="14"/>
      <c r="B41" s="15"/>
      <c r="C41" s="15" t="s">
        <v>38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39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40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33</v>
      </c>
      <c r="F46" s="23" t="n">
        <v>427.0</v>
      </c>
      <c r="G46" s="27"/>
      <c r="H46" s="29"/>
      <c r="J46" s="30"/>
      <c r="K46" s="31"/>
    </row>
    <row r="47" ht="15.0" customHeight="true">
      <c r="A47" s="14"/>
      <c r="B47" s="15" t="s">
        <v>41</v>
      </c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41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42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43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30</v>
      </c>
      <c r="F55" s="23" t="n">
        <v>170.0</v>
      </c>
      <c r="G55" s="27"/>
      <c r="H55" s="29"/>
      <c r="J55" s="30"/>
      <c r="K55" s="31"/>
    </row>
    <row r="56" ht="15.0" customHeight="true">
      <c r="A56" s="14"/>
      <c r="B56" s="15" t="s">
        <v>44</v>
      </c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45</v>
      </c>
      <c r="D59" s="16"/>
      <c r="E59" s="20"/>
      <c r="F59" s="22"/>
      <c r="G59" s="26">
        <f>G62+G65+G68+G71+G74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 t="s">
        <v>46</v>
      </c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47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48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33</v>
      </c>
      <c r="F64" s="23" t="n">
        <v>427.0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49</v>
      </c>
      <c r="E65" s="20"/>
      <c r="F65" s="24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50</v>
      </c>
      <c r="E66" s="20" t="s">
        <v>24</v>
      </c>
      <c r="F66" s="24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51</v>
      </c>
      <c r="F67" s="25" t="n">
        <v>8.9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52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53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33</v>
      </c>
      <c r="F70" s="23" t="n">
        <v>427.0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54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55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36</v>
      </c>
      <c r="F73" s="23" t="n">
        <v>47.0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56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57</v>
      </c>
      <c r="F76" s="23" t="n">
        <v>3.0</v>
      </c>
      <c r="G76" s="27"/>
      <c r="H76" s="29"/>
      <c r="J76" s="30"/>
      <c r="K76" s="31"/>
    </row>
    <row r="77" ht="15.0" customHeight="true">
      <c r="A77" s="14"/>
      <c r="B77" s="15" t="s">
        <v>58</v>
      </c>
      <c r="C77" s="15"/>
      <c r="D77" s="16"/>
      <c r="E77" s="20"/>
      <c r="F77" s="22"/>
      <c r="G77" s="26">
        <f>G80+G86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59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60</v>
      </c>
      <c r="E83" s="20"/>
      <c r="F83" s="24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61</v>
      </c>
      <c r="E84" s="20" t="s">
        <v>24</v>
      </c>
      <c r="F84" s="24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30</v>
      </c>
      <c r="F85" s="25" t="n">
        <v>19.9</v>
      </c>
      <c r="G85" s="27"/>
      <c r="H85" s="29"/>
      <c r="J85" s="30"/>
      <c r="K85" s="31"/>
    </row>
    <row r="86" ht="15.0" customHeight="true">
      <c r="A86" s="14"/>
      <c r="B86" s="15"/>
      <c r="C86" s="15" t="s">
        <v>62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63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64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57</v>
      </c>
      <c r="F91" s="23" t="n">
        <v>8.0</v>
      </c>
      <c r="G91" s="27"/>
      <c r="H91" s="29"/>
      <c r="J91" s="30"/>
      <c r="K91" s="31"/>
    </row>
    <row r="92" ht="15.0" customHeight="true">
      <c r="A92" s="14"/>
      <c r="B92" s="15" t="s">
        <v>65</v>
      </c>
      <c r="C92" s="15"/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2.0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 t="s">
        <v>66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67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68</v>
      </c>
      <c r="F100" s="23" t="n">
        <v>22.0</v>
      </c>
      <c r="G100" s="27"/>
      <c r="H100" s="29"/>
      <c r="J100" s="30"/>
      <c r="K100" s="31"/>
    </row>
    <row r="101" ht="15.0" customHeight="true">
      <c r="A101" s="14" t="s">
        <v>69</v>
      </c>
      <c r="B101" s="15"/>
      <c r="C101" s="15"/>
      <c r="D101" s="16"/>
      <c r="E101" s="20"/>
      <c r="F101" s="22"/>
      <c r="G101" s="26">
        <f>G23+G47+G56+G77+G92</f>
      </c>
      <c r="H101" s="28" t="s">
        <v>24</v>
      </c>
      <c r="J101" s="30" t="n">
        <v>28.0</v>
      </c>
      <c r="K101" s="31" t="n">
        <v>20.0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70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s">
        <v>71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 t="s">
        <v>72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 t="s">
        <v>73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74</v>
      </c>
      <c r="B110" s="15"/>
      <c r="C110" s="15"/>
      <c r="D110" s="16"/>
      <c r="E110" s="20"/>
      <c r="F110" s="22"/>
      <c r="G110" s="26">
        <f>G113+G134</f>
      </c>
      <c r="H110" s="28" t="s">
        <v>24</v>
      </c>
      <c r="J110" s="30" t="n">
        <v>31.0</v>
      </c>
      <c r="K110" s="31" t="n">
        <v>200.0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75</v>
      </c>
      <c r="C113" s="15"/>
      <c r="D113" s="16"/>
      <c r="E113" s="20"/>
      <c r="F113" s="22"/>
      <c r="G113" s="26">
        <f>G116+G122+G128</f>
      </c>
      <c r="H113" s="28" t="s">
        <v>24</v>
      </c>
      <c r="J113" s="30" t="n">
        <v>32.0</v>
      </c>
      <c r="K113" s="31" t="n">
        <v>2.0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 t="s">
        <v>76</v>
      </c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77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78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/>
      <c r="C122" s="15" t="s">
        <v>79</v>
      </c>
      <c r="D122" s="16"/>
      <c r="E122" s="20"/>
      <c r="F122" s="22"/>
      <c r="G122" s="26">
        <f>G125</f>
      </c>
      <c r="H122" s="28" t="s">
        <v>24</v>
      </c>
      <c r="J122" s="30" t="n">
        <v>35.0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80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33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/>
      <c r="C128" s="15" t="s">
        <v>81</v>
      </c>
      <c r="D128" s="16"/>
      <c r="E128" s="20"/>
      <c r="F128" s="22"/>
      <c r="G128" s="26">
        <f>G131</f>
      </c>
      <c r="H128" s="28" t="s">
        <v>24</v>
      </c>
      <c r="J128" s="30" t="n">
        <v>37.0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82</v>
      </c>
      <c r="E131" s="20"/>
      <c r="F131" s="22"/>
      <c r="G131" s="27"/>
      <c r="H131" s="28" t="s">
        <v>24</v>
      </c>
      <c r="J131" s="30" t="n">
        <v>38.0</v>
      </c>
      <c r="K131" s="31"/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/>
      <c r="B134" s="15" t="s">
        <v>83</v>
      </c>
      <c r="C134" s="15"/>
      <c r="D134" s="16"/>
      <c r="E134" s="20"/>
      <c r="F134" s="22"/>
      <c r="G134" s="27"/>
      <c r="H134" s="28" t="s">
        <v>24</v>
      </c>
      <c r="J134" s="30" t="n">
        <v>39.0</v>
      </c>
      <c r="K134" s="31"/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 t="s">
        <v>84</v>
      </c>
      <c r="B137" s="15"/>
      <c r="C137" s="15"/>
      <c r="D137" s="16"/>
      <c r="E137" s="20"/>
      <c r="F137" s="22"/>
      <c r="G137" s="26">
        <f>G101+G110</f>
      </c>
      <c r="H137" s="28" t="s">
        <v>24</v>
      </c>
      <c r="J137" s="30" t="n">
        <v>40.0</v>
      </c>
      <c r="K137" s="31"/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 t="s">
        <v>85</v>
      </c>
      <c r="C140" s="15"/>
      <c r="D140" s="16"/>
      <c r="E140" s="20"/>
      <c r="F140" s="22"/>
      <c r="G140" s="27"/>
      <c r="H140" s="28" t="s">
        <v>24</v>
      </c>
      <c r="J140" s="30" t="n">
        <v>41.0</v>
      </c>
      <c r="K140" s="31" t="n">
        <v>210.0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/>
      <c r="C143" s="15" t="s">
        <v>86</v>
      </c>
      <c r="D143" s="16"/>
      <c r="E143" s="20"/>
      <c r="F143" s="22"/>
      <c r="G143" s="27"/>
      <c r="H143" s="28" t="s">
        <v>24</v>
      </c>
      <c r="J143" s="30" t="n">
        <v>42.0</v>
      </c>
      <c r="K143" s="31" t="s">
        <v>87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/>
      <c r="C146" s="15" t="s">
        <v>88</v>
      </c>
      <c r="D146" s="16"/>
      <c r="E146" s="20"/>
      <c r="F146" s="22"/>
      <c r="G146" s="27"/>
      <c r="H146" s="28" t="s">
        <v>24</v>
      </c>
      <c r="J146" s="30" t="n">
        <v>43.0</v>
      </c>
      <c r="K146" s="31" t="s">
        <v>89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 t="s">
        <v>90</v>
      </c>
      <c r="B149" s="15"/>
      <c r="C149" s="15"/>
      <c r="D149" s="16"/>
      <c r="E149" s="20"/>
      <c r="F149" s="22"/>
      <c r="G149" s="26">
        <f>G101+G110+G140</f>
      </c>
      <c r="H149" s="28" t="s">
        <v>24</v>
      </c>
      <c r="J149" s="30" t="n">
        <v>44.0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 t="s">
        <v>91</v>
      </c>
      <c r="C152" s="15"/>
      <c r="D152" s="16"/>
      <c r="E152" s="20"/>
      <c r="F152" s="22"/>
      <c r="G152" s="27"/>
      <c r="H152" s="28" t="s">
        <v>24</v>
      </c>
      <c r="J152" s="30" t="n">
        <v>45.0</v>
      </c>
      <c r="K152" s="31" t="s">
        <v>92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 t="s">
        <v>93</v>
      </c>
      <c r="C155" s="15"/>
      <c r="D155" s="16"/>
      <c r="E155" s="20"/>
      <c r="F155" s="22"/>
      <c r="G155" s="27"/>
      <c r="H155" s="28" t="s">
        <v>24</v>
      </c>
      <c r="J155" s="30" t="n">
        <v>46.0</v>
      </c>
      <c r="K155" s="31" t="n">
        <v>220.0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 t="s">
        <v>94</v>
      </c>
      <c r="B158" s="15"/>
      <c r="C158" s="15"/>
      <c r="D158" s="16"/>
      <c r="E158" s="20"/>
      <c r="F158" s="22"/>
      <c r="G158" s="26">
        <f>G149+G155</f>
      </c>
      <c r="H158" s="28" t="s">
        <v>24</v>
      </c>
      <c r="J158" s="30" t="n">
        <v>47.0</v>
      </c>
      <c r="K158" s="31" t="n">
        <v>30.0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32" t="s">
        <v>95</v>
      </c>
      <c r="B161" s="33"/>
      <c r="C161" s="33"/>
      <c r="D161" s="34"/>
      <c r="E161" s="41"/>
      <c r="F161" s="44"/>
      <c r="G161" s="50">
        <f>G158</f>
      </c>
      <c r="H161" s="51" t="s">
        <v>24</v>
      </c>
      <c r="J161" s="55" t="n">
        <v>48.0</v>
      </c>
      <c r="K161" s="55" t="n">
        <v>30.0</v>
      </c>
    </row>
    <row r="162" ht="15.0" customHeight="true">
      <c r="A162" s="35"/>
      <c r="B162" s="36"/>
      <c r="C162" s="36"/>
      <c r="D162" s="37"/>
      <c r="E162" s="42" t="s">
        <v>24</v>
      </c>
      <c r="F162" s="45"/>
      <c r="G162" s="50"/>
      <c r="H162" s="52" t="s">
        <v>24</v>
      </c>
    </row>
    <row r="163" ht="15.0" customHeight="true">
      <c r="A163" s="38"/>
      <c r="B163" s="39"/>
      <c r="C163" s="39"/>
      <c r="D163" s="40"/>
      <c r="E163" s="43" t="s">
        <v>25</v>
      </c>
      <c r="F163" s="46" t="n">
        <v>1.0</v>
      </c>
      <c r="G163" s="50"/>
      <c r="H163" s="53"/>
    </row>
    <row r="164">
      <c r="A164" s="56" t="s">
        <v>96</v>
      </c>
      <c r="B164" s="57" t="s">
        <v>97</v>
      </c>
      <c r="J164" s="30" t="n">
        <v>99999.0</v>
      </c>
    </row>
    <row r="165">
      <c r="A165" s="56" t="s">
        <v>98</v>
      </c>
      <c r="B165" s="57" t="s">
        <v>99</v>
      </c>
    </row>
    <row r="166">
      <c r="A166" s="56" t="s">
        <v>100</v>
      </c>
      <c r="B166" s="57" t="s">
        <v>101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6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2026-04-20T05:37:15Z</dcterms:created>
  <dc:creator>Apache POI</dc:creator>
</cp:coreProperties>
</file>